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EAD7D3C0-00CE-46FF-AD4D-D2D8BB866D8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1" i="1" l="1"/>
  <c r="K21" i="1"/>
  <c r="T21" i="1" s="1"/>
  <c r="M21" i="1"/>
  <c r="O21" i="1"/>
  <c r="Q21" i="1"/>
  <c r="S21" i="1"/>
  <c r="K19" i="1"/>
  <c r="K17" i="1"/>
  <c r="M17" i="1"/>
  <c r="O17" i="1"/>
  <c r="Q17" i="1"/>
  <c r="S17" i="1"/>
  <c r="M19" i="1"/>
  <c r="O19" i="1"/>
  <c r="Q19" i="1"/>
  <c r="S19" i="1"/>
  <c r="G17" i="1"/>
  <c r="H17" i="1"/>
  <c r="G19" i="1"/>
  <c r="H19" i="1" s="1"/>
  <c r="U19" i="1"/>
  <c r="W19" i="1" s="1"/>
  <c r="X19" i="1" s="1"/>
  <c r="Y19" i="1" s="1"/>
  <c r="W17" i="1"/>
  <c r="X17" i="1" s="1"/>
  <c r="Y17" i="1" s="1"/>
</calcChain>
</file>

<file path=xl/sharedStrings.xml><?xml version="1.0" encoding="utf-8"?>
<sst xmlns="http://schemas.openxmlformats.org/spreadsheetml/2006/main" count="171" uniqueCount="114">
  <si>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</si>
  <si>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</si>
  <si>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</si>
  <si>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</si>
  <si>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</si>
  <si>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</si>
  <si>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</si>
  <si>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</si>
  <si>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</si>
  <si>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</si>
  <si>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</si>
  <si>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</si>
  <si>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</si>
  <si>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</si>
  <si>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</si>
  <si>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</si>
  <si>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</si>
  <si>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</si>
  <si>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</si>
  <si>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</si>
  <si>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</si>
  <si>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</si>
  <si>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</si>
  <si>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</si>
  <si>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</si>
  <si>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</si>
  <si>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</si>
  <si>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</si>
  <si>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</si>
  <si>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</si>
  <si>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</si>
  <si>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</si>
  <si>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</si>
  <si>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</si>
  <si>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</si>
  <si>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</si>
  <si>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</si>
  <si>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</si>
  <si>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</si>
  <si>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</si>
  <si>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</si>
  <si>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</si>
  <si>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</si>
  <si>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</si>
  <si>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</si>
  <si>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</si>
  <si>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</si>
  <si>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</si>
  <si>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Inadecuada ejecución presupuestal de recursos</t>
  </si>
  <si>
    <t>Falta de renovación del mantenimiento del software</t>
  </si>
  <si>
    <t>Capacitaciones sobre manejo del presupuesto publico</t>
  </si>
  <si>
    <t>Opciones de Manejo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</si>
  <si>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</si>
  <si>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</si>
  <si>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</si>
  <si>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</si>
  <si>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</si>
  <si>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</si>
  <si>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Continuidad de los programas financieros</t>
  </si>
  <si>
    <t>Aplicar seguimiento y control a la ejecución presupuestal de ingresos y gastos</t>
  </si>
  <si>
    <t>PROCESO: PRESUPUESTO</t>
  </si>
  <si>
    <t>OBJETIVO: Elaborar el presupuesto de la Contraloría Departamental de Bolívar y realizar el seguimiento a la ejecución de los ingresos y egresos, de acuerdo con el presupuesto anual aprobado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</si>
  <si>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</si>
  <si>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</si>
  <si>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</si>
  <si>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</si>
  <si>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</si>
  <si>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</si>
  <si>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</si>
  <si>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</si>
  <si>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</si>
  <si>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</si>
  <si>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</si>
  <si>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</si>
  <si>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</si>
  <si>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</si>
  <si>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Responsable del proceso de presupuesto</t>
  </si>
  <si>
    <t>RIESGOS ASOCIADOS POR LA EMERGENCIA SANITARIA COMO CONSECUENCIA DEL COVID-19</t>
  </si>
  <si>
    <t>Falta de inversión en la sistematización del procesos para las operaciones de presupuesto</t>
  </si>
  <si>
    <t>Responsable del proceso de presupuesto-Responsable del Proceso de Servicios Generales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</si>
  <si>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</si>
  <si>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</si>
  <si>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</si>
  <si>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Responsable de los procesos de Talento Humano, Planeación</t>
  </si>
  <si>
    <t>Coordinar con el funcionario de ventanilla única todo lo relacionado con las actuaciones y/o trámites que deba surtirse en el desarrollo de los Procesos.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</si>
  <si>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</si>
  <si>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</si>
  <si>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</si>
  <si>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</si>
  <si>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</si>
  <si>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 xml:space="preserve">Posibilidad de contagio Covid -19 por la Interacción con otros funcionarios, y público en general </t>
  </si>
  <si>
    <t>Herramienta para el control</t>
  </si>
  <si>
    <t xml:space="preserve">Falta de seguimiento periódico de la ejecución del presupuesto, de igual forma no se realizaran los reportes oportunos a la Alta Dirección </t>
  </si>
  <si>
    <t>Indebida ejecución del presupuesto, des planificación presupuestal, inconsistencia en la información presupuestal y financiera, retrasos en la expedición de CDP y RP, ineficiencia administrativa, desvío de recursos hacia otros rubros</t>
  </si>
  <si>
    <t>Presupuesto Ejecutado / Presupuesto programado</t>
  </si>
  <si>
    <t>Presentar alertas y/o informes oportunos Alta Dirección sobre la ejecución del presupuesto</t>
  </si>
  <si>
    <t>Retrasos en la ejecución actividades del proceso de presupuesto</t>
  </si>
  <si>
    <t>Realizar apropiación presupuestal al rubro correspondiente</t>
  </si>
  <si>
    <t>Asegurar la asignación presupuestal para renovación del uso los software financieros y verificar la inclusión en el Plan de Adquisición de Bienes y Adquisiciones</t>
  </si>
  <si>
    <t>Responsable del proceso de Presupuesto-Responsable del proceso de Servicios Generales</t>
  </si>
  <si>
    <t>Responsable del proceso de Presupuesto</t>
  </si>
  <si>
    <t>No de Protocolos de Bioseguridad Elaborados / No de Protocolos de Bioseguridad Proyectados</t>
  </si>
  <si>
    <t xml:space="preserve">Afectaciones graves a la salud de los funcionarios de la Dependencia </t>
  </si>
  <si>
    <t>Subcontralor-Responsable del proceso de Talento Humano</t>
  </si>
  <si>
    <t xml:space="preserve">Tránsito obligatorio  de funcionarios de la dependencia  por todas las áreas de la entidad para el cumplimiento de las obligaciones laborales </t>
  </si>
  <si>
    <t>Capacitación a los funcionarios sobre la resolución Numero 666 de Abril de 2020 y demás normas aplicables, sobre los controles que se deben implementar para la protección de la salud de los funcionarios</t>
  </si>
  <si>
    <t>No de capacitaciones realizadas covid-19 / No de capacitaciones programadas covid-19</t>
  </si>
  <si>
    <t>No. De actuaciones y/o trámites surtidas en el período covid-19 / No. De actuaciones por surtir en le período covid-19</t>
  </si>
  <si>
    <t>No. de lineamientos realizados en actividades laborales en horas flexibles período covid-19 / No. de lineamientos programados a realizar en actividades laborales en horas flexibles período covid-19</t>
  </si>
  <si>
    <t>No. de mecanismos aplicados de acceso controlado a personas externas a la Entidad covid-19 / No. de mecanismos de acceso por controlar a personas externas a la Entidad covid-19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</si>
  <si>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</si>
  <si>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No. De personas atendidas durante la ejecución de actividades del proceso covid-19 / No. De personas programadas para atender durante la ejecución de actividades del proceso covid-19</t>
  </si>
  <si>
    <t>Limitar la atención de personas durante la ejecución de las actividades del proceso.</t>
  </si>
  <si>
    <t xml:space="preserve">Elaboración e 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</si>
</sst>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4" fillId="10" borderId="7" xfId="0" applyFont="1" applyFill="1" applyBorder="1" applyAlignment="1">
      <alignment horizontal="center" vertical="center" textRotation="90" wrapText="1"/>
    </xf>
    <xf numFmtId="0" fontId="12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7" fillId="11" borderId="12" xfId="0" applyFont="1" applyFill="1" applyBorder="1" applyAlignment="1">
      <alignment horizontal="center" vertical="center" wrapText="1"/>
    </xf>
    <xf numFmtId="0" fontId="17" fillId="11" borderId="1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A400"/>
      <color rgb="FF0099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B27"/>
  <sheetViews>
    <sheetView tabSelected="1" topLeftCell="H1" zoomScale="106" zoomScaleNormal="106" zoomScaleSheetLayoutView="40" workbookViewId="0">
      <selection activeCell="B21" sqref="B21:B27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3.85546875" style="22" customWidth="1"/>
    <col min="19" max="19" width="3.8554687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16384" width="11.42578125" style="1"/>
  </cols>
  <sheetData>
    <row r="1" spans="1:28" x14ac:dyDescent="0.3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</row>
    <row r="2" spans="1:28" s="3" customFormat="1" x14ac:dyDescent="0.3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</row>
    <row r="3" spans="1:28" s="3" customFormat="1" x14ac:dyDescent="0.3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</row>
    <row r="4" spans="1:28" s="3" customFormat="1" x14ac:dyDescent="0.3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s="3" customFormat="1" x14ac:dyDescent="0.3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</row>
    <row r="6" spans="1:28" s="3" customFormat="1" x14ac:dyDescent="0.3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</row>
    <row r="7" spans="1:28" s="3" customFormat="1" x14ac:dyDescent="0.3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</row>
    <row r="8" spans="1:28" s="3" customFormat="1" x14ac:dyDescent="0.3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</row>
    <row r="9" spans="1:28" s="3" customFormat="1" x14ac:dyDescent="0.3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</row>
    <row r="10" spans="1:28" s="3" customFormat="1" x14ac:dyDescent="0.3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</row>
    <row r="11" spans="1:28" ht="17.25" customHeight="1" x14ac:dyDescent="0.3">
      <c r="A11" s="69" t="s">
        <v>7</v>
      </c>
      <c r="B11" s="69"/>
      <c r="C11" s="69"/>
      <c r="D11" s="70"/>
      <c r="E11" s="75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7"/>
    </row>
    <row r="12" spans="1:28" ht="28.5" customHeight="1" x14ac:dyDescent="0.3">
      <c r="A12" s="71" t="s">
        <v>0</v>
      </c>
      <c r="B12" s="72"/>
      <c r="C12" s="67" t="s">
        <v>25</v>
      </c>
      <c r="D12" s="67" t="s">
        <v>8</v>
      </c>
      <c r="E12" s="63" t="s">
        <v>9</v>
      </c>
      <c r="F12" s="63"/>
      <c r="G12" s="63"/>
      <c r="H12" s="63"/>
      <c r="I12" s="78" t="s">
        <v>17</v>
      </c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80"/>
    </row>
    <row r="13" spans="1:28" s="3" customFormat="1" ht="28.5" customHeight="1" x14ac:dyDescent="0.3">
      <c r="A13" s="73"/>
      <c r="B13" s="74"/>
      <c r="C13" s="68"/>
      <c r="D13" s="68"/>
      <c r="E13" s="64" t="s">
        <v>10</v>
      </c>
      <c r="F13" s="64"/>
      <c r="G13" s="64"/>
      <c r="H13" s="64"/>
      <c r="I13" s="65" t="s">
        <v>14</v>
      </c>
      <c r="J13" s="81" t="s">
        <v>52</v>
      </c>
      <c r="K13" s="81"/>
      <c r="L13" s="81"/>
      <c r="M13" s="81"/>
      <c r="N13" s="81"/>
      <c r="O13" s="81"/>
      <c r="P13" s="81"/>
      <c r="Q13" s="81"/>
      <c r="R13" s="81"/>
      <c r="S13" s="81"/>
      <c r="T13" s="61" t="s">
        <v>28</v>
      </c>
      <c r="U13" s="64" t="s">
        <v>15</v>
      </c>
      <c r="V13" s="64"/>
      <c r="W13" s="64"/>
      <c r="X13" s="64"/>
      <c r="Y13" s="33"/>
      <c r="Z13" s="58" t="s">
        <v>16</v>
      </c>
      <c r="AA13" s="59"/>
      <c r="AB13" s="60"/>
    </row>
    <row r="14" spans="1:28" ht="148.5" customHeight="1" x14ac:dyDescent="0.3">
      <c r="A14" s="29" t="s">
        <v>1</v>
      </c>
      <c r="B14" s="29" t="s">
        <v>2</v>
      </c>
      <c r="C14" s="68"/>
      <c r="D14" s="68"/>
      <c r="E14" s="30" t="s">
        <v>11</v>
      </c>
      <c r="F14" s="30" t="s">
        <v>12</v>
      </c>
      <c r="G14" s="30" t="s">
        <v>27</v>
      </c>
      <c r="H14" s="30" t="s">
        <v>13</v>
      </c>
      <c r="I14" s="66"/>
      <c r="J14" s="31" t="s">
        <v>91</v>
      </c>
      <c r="K14" s="31" t="s">
        <v>57</v>
      </c>
      <c r="L14" s="31" t="s">
        <v>53</v>
      </c>
      <c r="M14" s="31" t="s">
        <v>57</v>
      </c>
      <c r="N14" s="31" t="s">
        <v>54</v>
      </c>
      <c r="O14" s="31" t="s">
        <v>57</v>
      </c>
      <c r="P14" s="31" t="s">
        <v>55</v>
      </c>
      <c r="Q14" s="31" t="s">
        <v>57</v>
      </c>
      <c r="R14" s="31" t="s">
        <v>56</v>
      </c>
      <c r="S14" s="32" t="s">
        <v>57</v>
      </c>
      <c r="T14" s="62"/>
      <c r="U14" s="30" t="s">
        <v>11</v>
      </c>
      <c r="V14" s="30" t="s">
        <v>12</v>
      </c>
      <c r="W14" s="30" t="s">
        <v>27</v>
      </c>
      <c r="X14" s="30" t="s">
        <v>13</v>
      </c>
      <c r="Y14" s="30" t="s">
        <v>51</v>
      </c>
      <c r="Z14" s="34" t="s">
        <v>3</v>
      </c>
      <c r="AA14" s="34" t="s">
        <v>26</v>
      </c>
      <c r="AB14" s="34" t="s">
        <v>4</v>
      </c>
    </row>
    <row r="15" spans="1:28" s="12" customFormat="1" ht="24" customHeight="1" x14ac:dyDescent="0.25">
      <c r="A15" s="42" t="s">
        <v>60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</row>
    <row r="16" spans="1:28" s="12" customFormat="1" ht="36" customHeight="1" x14ac:dyDescent="0.25">
      <c r="A16" s="43" t="s">
        <v>61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</row>
    <row r="17" spans="1:28" s="12" customFormat="1" ht="85.5" customHeight="1" x14ac:dyDescent="0.25">
      <c r="A17" s="49">
        <v>1</v>
      </c>
      <c r="B17" s="47" t="s">
        <v>48</v>
      </c>
      <c r="C17" s="47" t="s">
        <v>92</v>
      </c>
      <c r="D17" s="47" t="s">
        <v>93</v>
      </c>
      <c r="E17" s="40">
        <v>2</v>
      </c>
      <c r="F17" s="40">
        <v>5</v>
      </c>
      <c r="G17" s="51" t="str">
        <f>INDEX('NO TOCAR'!$J$14:$N$18,'Mapa de Riesgo'!E17,'Mapa de Riesgo'!F17)</f>
        <v>E</v>
      </c>
      <c r="H17" s="49" t="str">
        <f>IF(G17="B","BAJA",IF(G17="M","MODERADA",IF(G17="A","ALTA","EXTREMA")))</f>
        <v>EXTREMA</v>
      </c>
      <c r="I17" s="53" t="s">
        <v>50</v>
      </c>
      <c r="J17" s="55" t="s">
        <v>23</v>
      </c>
      <c r="K17" s="55">
        <f>IF(J17="SI","15")+IF(J22="NO","0")</f>
        <v>15</v>
      </c>
      <c r="L17" s="55" t="s">
        <v>1</v>
      </c>
      <c r="M17" s="55">
        <f>IF(L17="SI","15")+IF(L17="NO","0")</f>
        <v>0</v>
      </c>
      <c r="N17" s="55" t="s">
        <v>1</v>
      </c>
      <c r="O17" s="55">
        <f>IF(N17="SI","30")+IF(N17="NO","0")</f>
        <v>0</v>
      </c>
      <c r="P17" s="55" t="s">
        <v>23</v>
      </c>
      <c r="Q17" s="55">
        <f>IF(P17="SI","15")+IF(P17="NO","0")</f>
        <v>15</v>
      </c>
      <c r="R17" s="55" t="s">
        <v>23</v>
      </c>
      <c r="S17" s="40">
        <f>IF(R17="SI","25")+IF(R17="NO","0")</f>
        <v>25</v>
      </c>
      <c r="T17" s="82">
        <v>40</v>
      </c>
      <c r="U17" s="40">
        <v>1</v>
      </c>
      <c r="V17" s="40">
        <v>4</v>
      </c>
      <c r="W17" s="84" t="str">
        <f>INDEX('NO TOCAR'!$J$14:$N$18,'Mapa de Riesgo'!U17,'Mapa de Riesgo'!V17)</f>
        <v>A</v>
      </c>
      <c r="X17" s="49" t="str">
        <f>IF(W17="B","BAJA",IF(W17="M","MODERADA",IF(W17="A","ALTA","EXTREMA")))</f>
        <v>ALTA</v>
      </c>
      <c r="Y17" s="86" t="str">
        <f>IF(X17="BAJA","Asumir el Riesgo",IF(X17="MODERADA","Asumir el Riesgo, Reducir el Riesgo",IF(X17="ALTA","Reducir el Riesgo, Evitar, Compartir o Transferir",IF(X17="EXTREMA","Reducir el Riesgo, Evitar, Compartir o Transferir"))))</f>
        <v>Reducir el Riesgo, Evitar, Compartir o Transferir</v>
      </c>
      <c r="Z17" s="28" t="s">
        <v>59</v>
      </c>
      <c r="AA17" s="28" t="s">
        <v>76</v>
      </c>
      <c r="AB17" s="40" t="s">
        <v>94</v>
      </c>
    </row>
    <row r="18" spans="1:28" s="12" customFormat="1" ht="85.5" customHeight="1" x14ac:dyDescent="0.25">
      <c r="A18" s="50"/>
      <c r="B18" s="48"/>
      <c r="C18" s="48"/>
      <c r="D18" s="48"/>
      <c r="E18" s="41"/>
      <c r="F18" s="41"/>
      <c r="G18" s="52"/>
      <c r="H18" s="50"/>
      <c r="I18" s="54"/>
      <c r="J18" s="56"/>
      <c r="K18" s="56"/>
      <c r="L18" s="56"/>
      <c r="M18" s="56"/>
      <c r="N18" s="56"/>
      <c r="O18" s="56"/>
      <c r="P18" s="56"/>
      <c r="Q18" s="56"/>
      <c r="R18" s="56"/>
      <c r="S18" s="41"/>
      <c r="T18" s="83"/>
      <c r="U18" s="41"/>
      <c r="V18" s="41"/>
      <c r="W18" s="85"/>
      <c r="X18" s="50"/>
      <c r="Y18" s="87"/>
      <c r="Z18" s="28" t="s">
        <v>95</v>
      </c>
      <c r="AA18" s="28" t="s">
        <v>76</v>
      </c>
      <c r="AB18" s="41"/>
    </row>
    <row r="19" spans="1:28" s="12" customFormat="1" ht="78" customHeight="1" x14ac:dyDescent="0.25">
      <c r="A19" s="13">
        <v>2</v>
      </c>
      <c r="B19" s="28" t="s">
        <v>49</v>
      </c>
      <c r="C19" s="37" t="s">
        <v>78</v>
      </c>
      <c r="D19" s="38" t="s">
        <v>96</v>
      </c>
      <c r="E19" s="27">
        <v>1</v>
      </c>
      <c r="F19" s="27">
        <v>4</v>
      </c>
      <c r="G19" s="35" t="str">
        <f>INDEX('NO TOCAR'!$J$14:$N$18,'Mapa de Riesgo'!E19,'Mapa de Riesgo'!F19)</f>
        <v>A</v>
      </c>
      <c r="H19" s="13" t="str">
        <f>IF(G19="B","BAJA",IF(G19="M","MODERADA",IF(G19="A","ALTA","EXTREMA")))</f>
        <v>ALTA</v>
      </c>
      <c r="I19" s="28" t="s">
        <v>97</v>
      </c>
      <c r="J19" s="21" t="s">
        <v>23</v>
      </c>
      <c r="K19" s="21">
        <f t="shared" ref="K19" si="0">IF(J19="SI","15")+IF(J23="NO","0")</f>
        <v>15</v>
      </c>
      <c r="L19" s="21" t="s">
        <v>1</v>
      </c>
      <c r="M19" s="21">
        <f>IF(L19="SI","15")+IF(L19="NO","0")</f>
        <v>0</v>
      </c>
      <c r="N19" s="21" t="s">
        <v>23</v>
      </c>
      <c r="O19" s="21">
        <f>IF(N19="SI","30")+IF(N19="NO","0")</f>
        <v>30</v>
      </c>
      <c r="P19" s="21" t="s">
        <v>23</v>
      </c>
      <c r="Q19" s="21">
        <f>IF(P19="SI","15")+IF(P19="NO","0")</f>
        <v>15</v>
      </c>
      <c r="R19" s="21" t="s">
        <v>23</v>
      </c>
      <c r="S19" s="27">
        <f>IF(R19="SI","25")+IF(R19="NO","0")</f>
        <v>25</v>
      </c>
      <c r="T19" s="18">
        <v>85</v>
      </c>
      <c r="U19" s="27">
        <f>IF(T19&lt;=50,E19,IF(T19&lt;=75,IF(E19&lt;&gt;1,E19-1,E19),IF(T19&gt;75,(IF(E19=1,E19,IF(E19=2,1,E19-2))),"")))</f>
        <v>1</v>
      </c>
      <c r="V19" s="27">
        <v>3</v>
      </c>
      <c r="W19" s="36" t="str">
        <f>INDEX('NO TOCAR'!$J$14:$N$18,'Mapa de Riesgo'!U19,'Mapa de Riesgo'!V19)</f>
        <v>M</v>
      </c>
      <c r="X19" s="13" t="str">
        <f>IF(W19="B","BAJA",IF(W19="M","MODERADA",IF(W19="A","ALTA","EXTREMA")))</f>
        <v>MODERADA</v>
      </c>
      <c r="Y19" s="20" t="str">
        <f>IF(X19="BAJA","Asumir el Riesgo",IF(X19="MODERADA","Asumir el Riesgo, Reducir el Riesgo",IF(X19="ALTA","Reducir el Riesgo, Evitar, Compartir o Transferir",IF(X19="EXTREMA","Reducir el Riesgo, Evitar, Compartir o Transferir"))))</f>
        <v>Asumir el Riesgo, Reducir el Riesgo</v>
      </c>
      <c r="Z19" s="28" t="s">
        <v>98</v>
      </c>
      <c r="AA19" s="28" t="s">
        <v>79</v>
      </c>
      <c r="AB19" s="28" t="s">
        <v>58</v>
      </c>
    </row>
    <row r="20" spans="1:28" s="12" customFormat="1" ht="17.25" customHeight="1" x14ac:dyDescent="0.25">
      <c r="A20" s="44" t="s">
        <v>77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6"/>
    </row>
    <row r="21" spans="1:28" ht="71.25" x14ac:dyDescent="0.3">
      <c r="A21" s="88">
        <v>3</v>
      </c>
      <c r="B21" s="89" t="s">
        <v>90</v>
      </c>
      <c r="C21" s="53" t="s">
        <v>104</v>
      </c>
      <c r="D21" s="53" t="s">
        <v>102</v>
      </c>
      <c r="E21" s="40">
        <v>2</v>
      </c>
      <c r="F21" s="40">
        <v>5</v>
      </c>
      <c r="G21" s="51" t="s">
        <v>41</v>
      </c>
      <c r="H21" s="93" t="s">
        <v>80</v>
      </c>
      <c r="I21" s="53" t="s">
        <v>81</v>
      </c>
      <c r="J21" s="55" t="s">
        <v>23</v>
      </c>
      <c r="K21" s="55" t="e">
        <f>IF(J21="SI","15")+IF(#REF!="NO","0")</f>
        <v>#REF!</v>
      </c>
      <c r="L21" s="55" t="s">
        <v>1</v>
      </c>
      <c r="M21" s="55">
        <f t="shared" ref="M21" si="1">IF(L21="SI","15")+IF(L21="NO","0")</f>
        <v>0</v>
      </c>
      <c r="N21" s="55" t="s">
        <v>1</v>
      </c>
      <c r="O21" s="55">
        <f t="shared" ref="O21" si="2">IF(N21="SI","30")+IF(N21="NO","0")</f>
        <v>0</v>
      </c>
      <c r="P21" s="55" t="s">
        <v>1</v>
      </c>
      <c r="Q21" s="55">
        <f t="shared" ref="Q21" si="3">IF(P21="SI","15")+IF(P21="NO","0")</f>
        <v>0</v>
      </c>
      <c r="R21" s="55" t="s">
        <v>1</v>
      </c>
      <c r="S21" s="40">
        <f t="shared" ref="S21" si="4">IF(R21="SI","25")+IF(R21="NO","0")</f>
        <v>0</v>
      </c>
      <c r="T21" s="82" t="e">
        <f t="shared" ref="T21" si="5">K21+M21+O21+Q21+S21</f>
        <v>#REF!</v>
      </c>
      <c r="U21" s="98">
        <v>2</v>
      </c>
      <c r="V21" s="98">
        <v>4</v>
      </c>
      <c r="W21" s="101" t="s">
        <v>43</v>
      </c>
      <c r="X21" s="93" t="s">
        <v>82</v>
      </c>
      <c r="Y21" s="86" t="str">
        <f t="shared" ref="Y21" si="6">IF(X21="BAJA","Asumir el Riesgo",IF(X21="MODERADA","Asumir el Riesgo, Reducir el Riesgo",IF(X21="ALTA","Reducir el Riesgo, Evitar, Compartir o Transferir",IF(X21="EXTREMA","Reducir el Riesgo, Evitar, Compartir o Transferir"))))</f>
        <v>Reducir el Riesgo, Evitar, Compartir o Transferir</v>
      </c>
      <c r="Z21" s="28" t="s">
        <v>105</v>
      </c>
      <c r="AA21" s="28" t="s">
        <v>103</v>
      </c>
      <c r="AB21" s="39" t="s">
        <v>106</v>
      </c>
    </row>
    <row r="22" spans="1:28" ht="121.5" customHeight="1" x14ac:dyDescent="0.3">
      <c r="A22" s="88"/>
      <c r="B22" s="89"/>
      <c r="C22" s="90"/>
      <c r="D22" s="90"/>
      <c r="E22" s="91"/>
      <c r="F22" s="91"/>
      <c r="G22" s="92"/>
      <c r="H22" s="94"/>
      <c r="I22" s="90"/>
      <c r="J22" s="96"/>
      <c r="K22" s="96"/>
      <c r="L22" s="96"/>
      <c r="M22" s="96"/>
      <c r="N22" s="96"/>
      <c r="O22" s="96"/>
      <c r="P22" s="96"/>
      <c r="Q22" s="96"/>
      <c r="R22" s="96"/>
      <c r="S22" s="91"/>
      <c r="T22" s="97"/>
      <c r="U22" s="99"/>
      <c r="V22" s="99"/>
      <c r="W22" s="102"/>
      <c r="X22" s="94"/>
      <c r="Y22" s="104"/>
      <c r="Z22" s="28" t="s">
        <v>113</v>
      </c>
      <c r="AA22" s="28" t="s">
        <v>83</v>
      </c>
      <c r="AB22" s="39" t="s">
        <v>101</v>
      </c>
    </row>
    <row r="23" spans="1:28" ht="57" x14ac:dyDescent="0.3">
      <c r="A23" s="88"/>
      <c r="B23" s="89"/>
      <c r="C23" s="90"/>
      <c r="D23" s="90"/>
      <c r="E23" s="91"/>
      <c r="F23" s="91"/>
      <c r="G23" s="92"/>
      <c r="H23" s="94"/>
      <c r="I23" s="90"/>
      <c r="J23" s="96"/>
      <c r="K23" s="96"/>
      <c r="L23" s="96"/>
      <c r="M23" s="96"/>
      <c r="N23" s="96"/>
      <c r="O23" s="96"/>
      <c r="P23" s="96"/>
      <c r="Q23" s="96"/>
      <c r="R23" s="96"/>
      <c r="S23" s="91"/>
      <c r="T23" s="97"/>
      <c r="U23" s="99"/>
      <c r="V23" s="99"/>
      <c r="W23" s="102"/>
      <c r="X23" s="94"/>
      <c r="Y23" s="104"/>
      <c r="Z23" s="28" t="s">
        <v>84</v>
      </c>
      <c r="AA23" s="28" t="s">
        <v>99</v>
      </c>
      <c r="AB23" s="39" t="s">
        <v>107</v>
      </c>
    </row>
    <row r="24" spans="1:28" ht="102.75" customHeight="1" x14ac:dyDescent="0.3">
      <c r="A24" s="88"/>
      <c r="B24" s="89"/>
      <c r="C24" s="90"/>
      <c r="D24" s="90"/>
      <c r="E24" s="91"/>
      <c r="F24" s="91"/>
      <c r="G24" s="92"/>
      <c r="H24" s="94"/>
      <c r="I24" s="90"/>
      <c r="J24" s="96"/>
      <c r="K24" s="96"/>
      <c r="L24" s="96"/>
      <c r="M24" s="96"/>
      <c r="N24" s="96"/>
      <c r="O24" s="96"/>
      <c r="P24" s="96"/>
      <c r="Q24" s="96"/>
      <c r="R24" s="96"/>
      <c r="S24" s="91"/>
      <c r="T24" s="97"/>
      <c r="U24" s="99"/>
      <c r="V24" s="99"/>
      <c r="W24" s="102"/>
      <c r="X24" s="94"/>
      <c r="Y24" s="104"/>
      <c r="Z24" s="28" t="s">
        <v>85</v>
      </c>
      <c r="AA24" s="28" t="s">
        <v>86</v>
      </c>
      <c r="AB24" s="39" t="s">
        <v>108</v>
      </c>
    </row>
    <row r="25" spans="1:28" ht="85.5" x14ac:dyDescent="0.3">
      <c r="A25" s="88"/>
      <c r="B25" s="89"/>
      <c r="C25" s="90"/>
      <c r="D25" s="90"/>
      <c r="E25" s="91"/>
      <c r="F25" s="91"/>
      <c r="G25" s="92"/>
      <c r="H25" s="94"/>
      <c r="I25" s="90"/>
      <c r="J25" s="96"/>
      <c r="K25" s="96"/>
      <c r="L25" s="96"/>
      <c r="M25" s="96"/>
      <c r="N25" s="96"/>
      <c r="O25" s="96"/>
      <c r="P25" s="96"/>
      <c r="Q25" s="96"/>
      <c r="R25" s="96"/>
      <c r="S25" s="91"/>
      <c r="T25" s="97"/>
      <c r="U25" s="99"/>
      <c r="V25" s="99"/>
      <c r="W25" s="102"/>
      <c r="X25" s="94"/>
      <c r="Y25" s="104"/>
      <c r="Z25" s="28" t="s">
        <v>87</v>
      </c>
      <c r="AA25" s="28" t="s">
        <v>88</v>
      </c>
      <c r="AB25" s="39" t="s">
        <v>109</v>
      </c>
    </row>
    <row r="26" spans="1:28" ht="114" x14ac:dyDescent="0.3">
      <c r="A26" s="88"/>
      <c r="B26" s="89"/>
      <c r="C26" s="90"/>
      <c r="D26" s="90"/>
      <c r="E26" s="91"/>
      <c r="F26" s="91"/>
      <c r="G26" s="92"/>
      <c r="H26" s="94"/>
      <c r="I26" s="90"/>
      <c r="J26" s="96"/>
      <c r="K26" s="96"/>
      <c r="L26" s="96"/>
      <c r="M26" s="96"/>
      <c r="N26" s="96"/>
      <c r="O26" s="96"/>
      <c r="P26" s="96"/>
      <c r="Q26" s="96"/>
      <c r="R26" s="96"/>
      <c r="S26" s="91"/>
      <c r="T26" s="97"/>
      <c r="U26" s="99"/>
      <c r="V26" s="99"/>
      <c r="W26" s="102"/>
      <c r="X26" s="94"/>
      <c r="Y26" s="104"/>
      <c r="Z26" s="28" t="s">
        <v>89</v>
      </c>
      <c r="AA26" s="28" t="s">
        <v>100</v>
      </c>
      <c r="AB26" s="39" t="s">
        <v>110</v>
      </c>
    </row>
    <row r="27" spans="1:28" ht="99.75" x14ac:dyDescent="0.3">
      <c r="A27" s="88"/>
      <c r="B27" s="89"/>
      <c r="C27" s="54"/>
      <c r="D27" s="54"/>
      <c r="E27" s="41"/>
      <c r="F27" s="41"/>
      <c r="G27" s="52"/>
      <c r="H27" s="95"/>
      <c r="I27" s="54"/>
      <c r="J27" s="56"/>
      <c r="K27" s="56"/>
      <c r="L27" s="56"/>
      <c r="M27" s="56"/>
      <c r="N27" s="56"/>
      <c r="O27" s="56"/>
      <c r="P27" s="56"/>
      <c r="Q27" s="56"/>
      <c r="R27" s="56"/>
      <c r="S27" s="41"/>
      <c r="T27" s="83"/>
      <c r="U27" s="100"/>
      <c r="V27" s="100"/>
      <c r="W27" s="103"/>
      <c r="X27" s="95"/>
      <c r="Y27" s="87"/>
      <c r="Z27" s="28" t="s">
        <v>112</v>
      </c>
      <c r="AA27" s="28" t="s">
        <v>100</v>
      </c>
      <c r="AB27" s="39" t="s">
        <v>111</v>
      </c>
    </row>
  </sheetData>
  <mergeCells count="68">
    <mergeCell ref="U21:U27"/>
    <mergeCell ref="V21:V27"/>
    <mergeCell ref="W21:W27"/>
    <mergeCell ref="X21:X27"/>
    <mergeCell ref="Y21:Y27"/>
    <mergeCell ref="P21:P27"/>
    <mergeCell ref="Q21:Q27"/>
    <mergeCell ref="R21:R27"/>
    <mergeCell ref="S21:S27"/>
    <mergeCell ref="T21:T27"/>
    <mergeCell ref="AB17:AB18"/>
    <mergeCell ref="A21:A27"/>
    <mergeCell ref="B21:B27"/>
    <mergeCell ref="C21:C27"/>
    <mergeCell ref="D21:D27"/>
    <mergeCell ref="E21:E27"/>
    <mergeCell ref="F21:F27"/>
    <mergeCell ref="G21:G27"/>
    <mergeCell ref="H21:H27"/>
    <mergeCell ref="I21:I27"/>
    <mergeCell ref="J21:J27"/>
    <mergeCell ref="K21:K27"/>
    <mergeCell ref="L21:L27"/>
    <mergeCell ref="M21:M27"/>
    <mergeCell ref="N21:N27"/>
    <mergeCell ref="O21:O27"/>
    <mergeCell ref="U17:U18"/>
    <mergeCell ref="V17:V18"/>
    <mergeCell ref="W17:W18"/>
    <mergeCell ref="X17:X18"/>
    <mergeCell ref="Y17:Y18"/>
    <mergeCell ref="O17:O18"/>
    <mergeCell ref="P17:P18"/>
    <mergeCell ref="Q17:Q18"/>
    <mergeCell ref="R17:R18"/>
    <mergeCell ref="T17:T18"/>
    <mergeCell ref="M17:M18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N17:N18"/>
    <mergeCell ref="S17:S18"/>
    <mergeCell ref="A15:AB15"/>
    <mergeCell ref="A16:AB16"/>
    <mergeCell ref="A20:AB20"/>
    <mergeCell ref="C17:C18"/>
    <mergeCell ref="D17:D18"/>
    <mergeCell ref="B17:B18"/>
    <mergeCell ref="A17:A18"/>
    <mergeCell ref="E17:E18"/>
    <mergeCell ref="F17:F18"/>
    <mergeCell ref="G17:G18"/>
    <mergeCell ref="H17:H18"/>
    <mergeCell ref="I17:I18"/>
    <mergeCell ref="J17:J18"/>
    <mergeCell ref="K17:K18"/>
    <mergeCell ref="L17:L18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TOCAR'!$B$13:$B$14</xm:f>
          </x14:formula1>
          <xm:sqref>L19 J19 N19 P19 J17 L17 N17 P17 R17 R19</xm:sqref>
        </x14:dataValidation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2021\[Mapa de Riesgos Institucional Responsabilidad Fiscal.xlsx]NO TOCAR'!#REF!</xm:f>
          </x14:formula1>
          <xm:sqref>J21 L21 N21 P21 R21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5" t="s">
        <v>11</v>
      </c>
      <c r="C4" s="9"/>
      <c r="D4" s="14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62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63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64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65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66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67</v>
      </c>
      <c r="E13" s="9"/>
      <c r="I13" s="19" t="s">
        <v>44</v>
      </c>
      <c r="J13" s="19">
        <v>1</v>
      </c>
      <c r="K13" s="19">
        <v>2</v>
      </c>
      <c r="L13" s="19">
        <v>3</v>
      </c>
      <c r="M13" s="19">
        <v>4</v>
      </c>
      <c r="N13" s="19">
        <v>5</v>
      </c>
    </row>
    <row r="14" spans="1:14" x14ac:dyDescent="0.2">
      <c r="A14" s="9"/>
      <c r="B14" s="10" t="s">
        <v>1</v>
      </c>
      <c r="C14" s="9">
        <v>10</v>
      </c>
      <c r="D14" s="9" t="s">
        <v>68</v>
      </c>
      <c r="E14" s="9"/>
      <c r="F14" s="9"/>
      <c r="I14" s="19">
        <v>1</v>
      </c>
      <c r="J14" s="23" t="s">
        <v>40</v>
      </c>
      <c r="K14" s="23" t="s">
        <v>40</v>
      </c>
      <c r="L14" s="25" t="s">
        <v>45</v>
      </c>
      <c r="M14" s="26" t="s">
        <v>43</v>
      </c>
      <c r="N14" s="26" t="s">
        <v>43</v>
      </c>
    </row>
    <row r="15" spans="1:14" x14ac:dyDescent="0.2">
      <c r="A15" s="9"/>
      <c r="B15" s="9"/>
      <c r="C15" s="9">
        <v>11</v>
      </c>
      <c r="D15" s="9" t="s">
        <v>69</v>
      </c>
      <c r="E15" s="9"/>
      <c r="F15" s="9"/>
      <c r="I15" s="19">
        <v>2</v>
      </c>
      <c r="J15" s="23" t="s">
        <v>40</v>
      </c>
      <c r="K15" s="23" t="s">
        <v>40</v>
      </c>
      <c r="L15" s="25" t="s">
        <v>45</v>
      </c>
      <c r="M15" s="26" t="s">
        <v>43</v>
      </c>
      <c r="N15" s="24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70</v>
      </c>
      <c r="E16" s="9"/>
      <c r="F16" s="9"/>
      <c r="I16" s="19">
        <v>3</v>
      </c>
      <c r="J16" s="23" t="s">
        <v>40</v>
      </c>
      <c r="K16" s="25" t="s">
        <v>45</v>
      </c>
      <c r="L16" s="26" t="s">
        <v>43</v>
      </c>
      <c r="M16" s="24" t="s">
        <v>41</v>
      </c>
      <c r="N16" s="24" t="s">
        <v>41</v>
      </c>
    </row>
    <row r="17" spans="1:14" x14ac:dyDescent="0.2">
      <c r="A17" s="9"/>
      <c r="B17" s="11">
        <v>5</v>
      </c>
      <c r="C17" s="9">
        <v>13</v>
      </c>
      <c r="D17" s="16" t="s">
        <v>35</v>
      </c>
      <c r="E17" s="9"/>
      <c r="F17" s="9"/>
      <c r="I17" s="19">
        <v>4</v>
      </c>
      <c r="J17" s="25" t="s">
        <v>45</v>
      </c>
      <c r="K17" s="26" t="s">
        <v>43</v>
      </c>
      <c r="L17" s="26" t="s">
        <v>43</v>
      </c>
      <c r="M17" s="24" t="s">
        <v>41</v>
      </c>
      <c r="N17" s="24" t="s">
        <v>41</v>
      </c>
    </row>
    <row r="18" spans="1:14" x14ac:dyDescent="0.2">
      <c r="A18" s="9"/>
      <c r="B18" s="11">
        <v>10</v>
      </c>
      <c r="C18" s="9">
        <v>14</v>
      </c>
      <c r="D18" s="16" t="s">
        <v>71</v>
      </c>
      <c r="E18" s="9"/>
      <c r="F18" s="9"/>
      <c r="I18" s="19">
        <v>5</v>
      </c>
      <c r="J18" s="26" t="s">
        <v>43</v>
      </c>
      <c r="K18" s="26" t="s">
        <v>43</v>
      </c>
      <c r="L18" s="24" t="s">
        <v>41</v>
      </c>
      <c r="M18" s="24" t="s">
        <v>41</v>
      </c>
      <c r="N18" s="24" t="s">
        <v>41</v>
      </c>
    </row>
    <row r="19" spans="1:14" x14ac:dyDescent="0.2">
      <c r="A19" s="9"/>
      <c r="B19" s="11">
        <v>20</v>
      </c>
      <c r="C19" s="9">
        <v>15</v>
      </c>
      <c r="D19" s="16" t="s">
        <v>72</v>
      </c>
      <c r="E19" s="9"/>
      <c r="F19" s="9"/>
    </row>
    <row r="20" spans="1:14" x14ac:dyDescent="0.2">
      <c r="A20" s="9"/>
      <c r="B20" s="9"/>
      <c r="C20" s="9">
        <v>16</v>
      </c>
      <c r="D20" s="16" t="s">
        <v>73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6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6" t="s">
        <v>74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7" t="s">
        <v>75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6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6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2021-03-15T17:10:47Z</dcterms:modified>
</cp:coreProperties>
</file>